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/>
  <bookViews>
    <workbookView xWindow="0" yWindow="135" windowWidth="9420" windowHeight="4500"/>
  </bookViews>
  <sheets>
    <sheet name="BRIT" sheetId="3" r:id="rId1"/>
  </sheets>
  <definedNames>
    <definedName name="_xlnm.Print_Area" localSheetId="0">BRIT!$A$1:$J$56</definedName>
  </definedNames>
  <calcPr calcId="145621"/>
</workbook>
</file>

<file path=xl/calcChain.xml><?xml version="1.0" encoding="utf-8"?>
<calcChain xmlns="http://schemas.openxmlformats.org/spreadsheetml/2006/main">
  <c r="G13" i="3" l="1"/>
  <c r="H54" i="3" l="1"/>
  <c r="G54" i="3"/>
  <c r="H50" i="3" l="1"/>
  <c r="G50" i="3"/>
  <c r="H49" i="3"/>
  <c r="H10" i="3" l="1"/>
  <c r="I10" i="3"/>
  <c r="J10" i="3"/>
  <c r="E10" i="3"/>
  <c r="F10" i="3"/>
  <c r="G10" i="3"/>
  <c r="H11" i="3"/>
  <c r="I11" i="3"/>
  <c r="J11" i="3"/>
  <c r="E11" i="3"/>
  <c r="F11" i="3"/>
  <c r="G11" i="3"/>
  <c r="H12" i="3"/>
  <c r="I12" i="3"/>
  <c r="J12" i="3"/>
  <c r="E12" i="3"/>
  <c r="F12" i="3"/>
  <c r="G12" i="3"/>
  <c r="H13" i="3"/>
  <c r="I13" i="3"/>
  <c r="J13" i="3"/>
  <c r="E13" i="3"/>
  <c r="F13" i="3"/>
  <c r="H14" i="3"/>
  <c r="I14" i="3"/>
  <c r="J14" i="3"/>
  <c r="E14" i="3"/>
  <c r="F14" i="3"/>
  <c r="G14" i="3"/>
  <c r="H45" i="3"/>
  <c r="G46" i="3"/>
  <c r="H46" i="3"/>
  <c r="H47" i="3"/>
  <c r="G48" i="3"/>
  <c r="H48" i="3"/>
  <c r="G52" i="3"/>
  <c r="H52" i="3"/>
  <c r="F19" i="3" l="1"/>
  <c r="F35" i="3" s="1"/>
  <c r="F36" i="3" s="1"/>
  <c r="H19" i="3"/>
  <c r="G19" i="3"/>
  <c r="E19" i="3"/>
  <c r="I19" i="3"/>
  <c r="J19" i="3"/>
  <c r="G23" i="3" l="1"/>
  <c r="C45" i="3"/>
  <c r="E45" i="3" s="1"/>
  <c r="H35" i="3"/>
  <c r="H36" i="3" s="1"/>
  <c r="E49" i="3" s="1"/>
  <c r="G35" i="3"/>
  <c r="G36" i="3" s="1"/>
  <c r="G25" i="3"/>
  <c r="I23" i="3"/>
  <c r="I25" i="3"/>
  <c r="G45" i="3"/>
  <c r="I45" i="3" s="1"/>
  <c r="I35" i="3" l="1"/>
  <c r="I36" i="3" s="1"/>
  <c r="J35" i="3"/>
  <c r="J36" i="3" s="1"/>
  <c r="C53" i="3" s="1"/>
  <c r="C49" i="3"/>
  <c r="G49" i="3" s="1"/>
  <c r="I49" i="3" s="1"/>
  <c r="C47" i="3"/>
  <c r="G47" i="3" s="1"/>
  <c r="I47" i="3" s="1"/>
  <c r="C51" i="3" l="1"/>
  <c r="E47" i="3"/>
  <c r="G53" i="3"/>
  <c r="I53" i="3" s="1"/>
  <c r="E53" i="3"/>
  <c r="H53" i="3" s="1"/>
  <c r="G51" i="3" l="1"/>
  <c r="I51" i="3" s="1"/>
  <c r="E51" i="3"/>
  <c r="H51" i="3" s="1"/>
</calcChain>
</file>

<file path=xl/comments1.xml><?xml version="1.0" encoding="utf-8"?>
<comments xmlns="http://schemas.openxmlformats.org/spreadsheetml/2006/main">
  <authors>
    <author>Alessio</author>
  </authors>
  <commentList>
    <comment ref="A6" authorId="0">
      <text>
        <r>
          <rPr>
            <b/>
            <sz val="8"/>
            <color indexed="81"/>
            <rFont val="Tahoma"/>
          </rPr>
          <t>Alessio:</t>
        </r>
        <r>
          <rPr>
            <sz val="8"/>
            <color indexed="81"/>
            <rFont val="Tahoma"/>
          </rPr>
          <t xml:space="preserve">
E' sufficiente inserire i valori come raccolti nella scheda di registrazione per ottenere direttamente i risultati. A seconda della necessità è possibile stampare tutti i dati (questo foglio) oppure solo i risultati (altro foglio).</t>
        </r>
      </text>
    </comment>
  </commentList>
</comments>
</file>

<file path=xl/sharedStrings.xml><?xml version="1.0" encoding="utf-8"?>
<sst xmlns="http://schemas.openxmlformats.org/spreadsheetml/2006/main" count="96" uniqueCount="51">
  <si>
    <t>----</t>
  </si>
  <si>
    <t>&gt;------&lt;------&gt;</t>
  </si>
  <si>
    <t>--------</t>
  </si>
  <si>
    <t>&lt;-&gt;-&lt;</t>
  </si>
  <si>
    <t>&lt;------&gt;------&lt;</t>
  </si>
  <si>
    <t>&gt;-&lt;-&gt;</t>
  </si>
  <si>
    <t>A</t>
  </si>
  <si>
    <t>B</t>
  </si>
  <si>
    <t>C</t>
  </si>
  <si>
    <t>D</t>
  </si>
  <si>
    <t>E</t>
  </si>
  <si>
    <t>F</t>
  </si>
  <si>
    <t>data</t>
  </si>
  <si>
    <t>Name:</t>
  </si>
  <si>
    <t>Stimuli</t>
  </si>
  <si>
    <t>illusory effect</t>
  </si>
  <si>
    <t>leftward</t>
  </si>
  <si>
    <t>rightward</t>
  </si>
  <si>
    <t>160mm illusion</t>
  </si>
  <si>
    <t>80mm illusion</t>
  </si>
  <si>
    <t>80mm line bisection</t>
  </si>
  <si>
    <t>LB80</t>
  </si>
  <si>
    <t>LB160</t>
  </si>
  <si>
    <t>Cutoff</t>
  </si>
  <si>
    <t>Result:</t>
  </si>
  <si>
    <t>positive values represent rightward bias, negative leftward.</t>
  </si>
  <si>
    <t>Mean:</t>
  </si>
  <si>
    <t>n.</t>
  </si>
  <si>
    <t>Age</t>
  </si>
  <si>
    <t>School</t>
  </si>
  <si>
    <t>Length Effect (%)</t>
  </si>
  <si>
    <t>LE</t>
  </si>
  <si>
    <t>TIE80</t>
  </si>
  <si>
    <t>TIE160</t>
  </si>
  <si>
    <t>Left</t>
  </si>
  <si>
    <t>Right</t>
  </si>
  <si>
    <t>Corrected</t>
  </si>
  <si>
    <t>Raw</t>
  </si>
  <si>
    <t># = Pathologic result</t>
  </si>
  <si>
    <t>Deviation (%)</t>
  </si>
  <si>
    <t>160mm line bisection
Adjusted score</t>
  </si>
  <si>
    <t>Normative values (mm):</t>
  </si>
  <si>
    <t>Symmetry of Ill. Effect 160mm Adjusted score</t>
  </si>
  <si>
    <t>Brentano illusion Test</t>
  </si>
  <si>
    <t xml:space="preserve">All values are in mm from the center of the line, </t>
  </si>
  <si>
    <t>SIE80</t>
  </si>
  <si>
    <t>SIE160</t>
  </si>
  <si>
    <t>Symmetry of Ill. Effect 80mm Adjusted score</t>
  </si>
  <si>
    <t>Deviation (mm)</t>
  </si>
  <si>
    <t>Result</t>
  </si>
  <si>
    <t>Facchin, A., Vallar, G., &amp; Daini, R. (2021). The Brentano Illusion Test (BRIT): an implicit task of 
perceptual processing for the assessment of visual field defects in neglect patients. 
Neuropsychological rehabilitation, 31(1), 39-56.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</si>
</sst>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2" x14ac:knownFonts="1">
    <font>
      <sz val="10"/>
      <name val="Arial"/>
    </font>
    <font>
      <sz val="9"/>
      <name val="Geneva"/>
    </font>
    <font>
      <sz val="14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8"/>
      <color indexed="81"/>
      <name val="Tahoma"/>
    </font>
    <font>
      <b/>
      <sz val="8"/>
      <color indexed="81"/>
      <name val="Tahoma"/>
    </font>
    <font>
      <sz val="18"/>
      <name val="Arial"/>
      <family val="2"/>
    </font>
    <font>
      <sz val="10"/>
      <name val="Arial"/>
      <family val="2"/>
    </font>
    <font>
      <sz val="12"/>
      <color theme="0"/>
      <name val="Arial"/>
      <family val="2"/>
    </font>
    <font>
      <sz val="9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Protection="0"/>
  </cellStyleXfs>
  <cellXfs count="68">
    <xf numFmtId="0" fontId="0" fillId="0" borderId="0" xfId="0"/>
    <xf numFmtId="0" fontId="0" fillId="0" borderId="1" xfId="0" applyBorder="1"/>
    <xf numFmtId="164" fontId="0" fillId="0" borderId="0" xfId="0" applyNumberFormat="1"/>
    <xf numFmtId="0" fontId="4" fillId="0" borderId="0" xfId="0" applyFont="1"/>
    <xf numFmtId="0" fontId="0" fillId="0" borderId="2" xfId="0" applyBorder="1"/>
    <xf numFmtId="164" fontId="0" fillId="0" borderId="1" xfId="0" applyNumberFormat="1" applyBorder="1"/>
    <xf numFmtId="0" fontId="0" fillId="0" borderId="4" xfId="0" applyBorder="1"/>
    <xf numFmtId="164" fontId="0" fillId="0" borderId="4" xfId="0" applyNumberFormat="1" applyBorder="1"/>
    <xf numFmtId="0" fontId="0" fillId="0" borderId="5" xfId="0" applyBorder="1"/>
    <xf numFmtId="0" fontId="8" fillId="0" borderId="0" xfId="0" applyFont="1"/>
    <xf numFmtId="0" fontId="8" fillId="0" borderId="1" xfId="0" applyFont="1" applyBorder="1"/>
    <xf numFmtId="0" fontId="0" fillId="0" borderId="13" xfId="0" applyBorder="1"/>
    <xf numFmtId="164" fontId="8" fillId="0" borderId="13" xfId="0" applyNumberFormat="1" applyFont="1" applyBorder="1"/>
    <xf numFmtId="0" fontId="8" fillId="0" borderId="13" xfId="0" applyFont="1" applyBorder="1"/>
    <xf numFmtId="0" fontId="0" fillId="0" borderId="14" xfId="0" applyBorder="1"/>
    <xf numFmtId="164" fontId="8" fillId="0" borderId="14" xfId="0" applyNumberFormat="1" applyFont="1" applyBorder="1"/>
    <xf numFmtId="0" fontId="8" fillId="0" borderId="14" xfId="0" applyFont="1" applyBorder="1"/>
    <xf numFmtId="0" fontId="8" fillId="0" borderId="3" xfId="0" applyFont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 applyProtection="1">
      <protection locked="0"/>
    </xf>
    <xf numFmtId="0" fontId="0" fillId="3" borderId="1" xfId="0" applyFill="1" applyBorder="1" applyProtection="1">
      <protection locked="0"/>
    </xf>
    <xf numFmtId="0" fontId="0" fillId="0" borderId="0" xfId="0" applyProtection="1">
      <protection locked="0"/>
    </xf>
    <xf numFmtId="14" fontId="0" fillId="0" borderId="0" xfId="0" applyNumberFormat="1" applyAlignment="1" applyProtection="1">
      <protection locked="0"/>
    </xf>
    <xf numFmtId="0" fontId="8" fillId="3" borderId="1" xfId="0" applyFont="1" applyFill="1" applyBorder="1" applyProtection="1">
      <protection locked="0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5" fontId="2" fillId="2" borderId="7" xfId="0" applyNumberFormat="1" applyFont="1" applyFill="1" applyBorder="1" applyAlignment="1">
      <alignment horizontal="center" vertical="center"/>
    </xf>
    <xf numFmtId="165" fontId="2" fillId="2" borderId="8" xfId="0" applyNumberFormat="1" applyFont="1" applyFill="1" applyBorder="1" applyAlignment="1">
      <alignment horizontal="center" vertical="center"/>
    </xf>
    <xf numFmtId="165" fontId="2" fillId="2" borderId="9" xfId="0" applyNumberFormat="1" applyFont="1" applyFill="1" applyBorder="1" applyAlignment="1">
      <alignment horizontal="center" vertical="center"/>
    </xf>
    <xf numFmtId="165" fontId="2" fillId="2" borderId="10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65" fontId="2" fillId="0" borderId="11" xfId="0" applyNumberFormat="1" applyFont="1" applyFill="1" applyBorder="1" applyAlignment="1">
      <alignment horizontal="center" vertical="center"/>
    </xf>
    <xf numFmtId="165" fontId="2" fillId="0" borderId="8" xfId="0" applyNumberFormat="1" applyFont="1" applyFill="1" applyBorder="1" applyAlignment="1">
      <alignment horizontal="center" vertical="center"/>
    </xf>
    <xf numFmtId="165" fontId="2" fillId="0" borderId="12" xfId="0" applyNumberFormat="1" applyFont="1" applyFill="1" applyBorder="1" applyAlignment="1">
      <alignment horizontal="center" vertical="center"/>
    </xf>
    <xf numFmtId="165" fontId="2" fillId="0" borderId="10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0" fillId="0" borderId="0" xfId="0" applyFont="1" applyAlignment="1">
      <alignment horizont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56"/>
  <sheetViews>
    <sheetView tabSelected="1" zoomScaleNormal="100" workbookViewId="0">
      <selection activeCell="F10" sqref="F10"/>
    </sheetView>
  </sheetViews>
  <sheetFormatPr defaultRowHeight="12.75" x14ac:dyDescent="0.2"/>
  <cols>
    <col min="2" max="2" width="11.28515625" customWidth="1"/>
    <col min="5" max="7" width="10.42578125" customWidth="1"/>
    <col min="8" max="10" width="11.140625" customWidth="1"/>
  </cols>
  <sheetData>
    <row r="1" spans="1:10" ht="20.25" customHeight="1" x14ac:dyDescent="0.25">
      <c r="A1" s="3"/>
      <c r="B1" s="29" t="s">
        <v>43</v>
      </c>
      <c r="C1" s="29"/>
      <c r="D1" s="29"/>
      <c r="E1" s="29"/>
      <c r="F1" s="29"/>
      <c r="G1" s="29"/>
      <c r="H1" s="29"/>
      <c r="I1" s="29"/>
    </row>
    <row r="2" spans="1:10" x14ac:dyDescent="0.2">
      <c r="A2" s="3"/>
      <c r="B2" s="59" t="s">
        <v>50</v>
      </c>
      <c r="C2" s="59"/>
      <c r="D2" s="59"/>
      <c r="E2" s="59"/>
      <c r="F2" s="59"/>
      <c r="G2" s="59"/>
      <c r="H2" s="59"/>
      <c r="I2" s="59"/>
    </row>
    <row r="3" spans="1:10" x14ac:dyDescent="0.2">
      <c r="A3" s="3"/>
      <c r="B3" s="59"/>
      <c r="C3" s="59"/>
      <c r="D3" s="59"/>
      <c r="E3" s="59"/>
      <c r="F3" s="59"/>
      <c r="G3" s="59"/>
      <c r="H3" s="59"/>
      <c r="I3" s="59"/>
    </row>
    <row r="4" spans="1:10" x14ac:dyDescent="0.2">
      <c r="A4" s="3"/>
      <c r="B4" s="59"/>
      <c r="C4" s="59"/>
      <c r="D4" s="59"/>
      <c r="E4" s="59"/>
      <c r="F4" s="59"/>
      <c r="G4" s="59"/>
      <c r="H4" s="59"/>
      <c r="I4" s="59"/>
    </row>
    <row r="6" spans="1:10" x14ac:dyDescent="0.2">
      <c r="A6" t="s">
        <v>13</v>
      </c>
      <c r="B6" s="20"/>
      <c r="C6" s="9"/>
      <c r="E6" t="s">
        <v>28</v>
      </c>
      <c r="F6" s="22">
        <v>65</v>
      </c>
      <c r="G6" t="s">
        <v>29</v>
      </c>
      <c r="H6" s="22">
        <v>17</v>
      </c>
      <c r="I6" t="s">
        <v>12</v>
      </c>
      <c r="J6" s="23">
        <v>44197</v>
      </c>
    </row>
    <row r="8" spans="1:10" x14ac:dyDescent="0.2">
      <c r="A8" s="1" t="s">
        <v>27</v>
      </c>
      <c r="B8" s="1" t="s">
        <v>14</v>
      </c>
      <c r="C8" s="1" t="s">
        <v>49</v>
      </c>
      <c r="E8" s="18" t="s">
        <v>6</v>
      </c>
      <c r="F8" s="18" t="s">
        <v>7</v>
      </c>
      <c r="G8" s="18" t="s">
        <v>8</v>
      </c>
      <c r="H8" s="18" t="s">
        <v>9</v>
      </c>
      <c r="I8" s="18" t="s">
        <v>10</v>
      </c>
      <c r="J8" s="18" t="s">
        <v>11</v>
      </c>
    </row>
    <row r="9" spans="1:10" x14ac:dyDescent="0.2">
      <c r="A9" s="1">
        <v>1</v>
      </c>
      <c r="B9" s="19" t="s">
        <v>0</v>
      </c>
      <c r="C9" s="24"/>
      <c r="E9" s="19" t="s">
        <v>3</v>
      </c>
      <c r="F9" s="19" t="s">
        <v>0</v>
      </c>
      <c r="G9" s="19" t="s">
        <v>5</v>
      </c>
      <c r="H9" s="19" t="s">
        <v>4</v>
      </c>
      <c r="I9" s="19" t="s">
        <v>2</v>
      </c>
      <c r="J9" s="19" t="s">
        <v>1</v>
      </c>
    </row>
    <row r="10" spans="1:10" x14ac:dyDescent="0.2">
      <c r="A10" s="1">
        <v>2</v>
      </c>
      <c r="B10" s="19" t="s">
        <v>1</v>
      </c>
      <c r="C10" s="21"/>
      <c r="E10" s="18">
        <f>C13</f>
        <v>0</v>
      </c>
      <c r="F10" s="18">
        <f>C9</f>
        <v>0</v>
      </c>
      <c r="G10" s="18">
        <f>C16</f>
        <v>0</v>
      </c>
      <c r="H10" s="18">
        <f>C15</f>
        <v>0</v>
      </c>
      <c r="I10" s="18">
        <f>C11</f>
        <v>0</v>
      </c>
      <c r="J10" s="18">
        <f>C10</f>
        <v>0</v>
      </c>
    </row>
    <row r="11" spans="1:10" x14ac:dyDescent="0.2">
      <c r="A11" s="1">
        <v>3</v>
      </c>
      <c r="B11" s="19" t="s">
        <v>2</v>
      </c>
      <c r="C11" s="21"/>
      <c r="E11" s="18">
        <f>C14</f>
        <v>0</v>
      </c>
      <c r="F11" s="18">
        <f>C18</f>
        <v>0</v>
      </c>
      <c r="G11" s="18">
        <f>C29</f>
        <v>0</v>
      </c>
      <c r="H11" s="18">
        <f>C20</f>
        <v>0</v>
      </c>
      <c r="I11" s="18">
        <f>C25</f>
        <v>0</v>
      </c>
      <c r="J11" s="18">
        <f>C12</f>
        <v>0</v>
      </c>
    </row>
    <row r="12" spans="1:10" x14ac:dyDescent="0.2">
      <c r="A12" s="1">
        <v>4</v>
      </c>
      <c r="B12" s="19" t="s">
        <v>1</v>
      </c>
      <c r="C12" s="21"/>
      <c r="E12" s="18">
        <f>C24</f>
        <v>0</v>
      </c>
      <c r="F12" s="18">
        <f>C22</f>
        <v>0</v>
      </c>
      <c r="G12" s="18">
        <f>C32</f>
        <v>0</v>
      </c>
      <c r="H12" s="18">
        <f>C23</f>
        <v>0</v>
      </c>
      <c r="I12" s="18">
        <f>C30</f>
        <v>0</v>
      </c>
      <c r="J12" s="18">
        <f>C17</f>
        <v>0</v>
      </c>
    </row>
    <row r="13" spans="1:10" x14ac:dyDescent="0.2">
      <c r="A13" s="1">
        <v>5</v>
      </c>
      <c r="B13" s="19" t="s">
        <v>3</v>
      </c>
      <c r="C13" s="21"/>
      <c r="E13" s="18">
        <f>C27</f>
        <v>0</v>
      </c>
      <c r="F13" s="18">
        <f>C33</f>
        <v>0</v>
      </c>
      <c r="G13" s="18">
        <f>C34</f>
        <v>0</v>
      </c>
      <c r="H13" s="18">
        <f>C26</f>
        <v>0</v>
      </c>
      <c r="I13" s="18">
        <f>C31</f>
        <v>0</v>
      </c>
      <c r="J13" s="18">
        <f>C19</f>
        <v>0</v>
      </c>
    </row>
    <row r="14" spans="1:10" x14ac:dyDescent="0.2">
      <c r="A14" s="1">
        <v>6</v>
      </c>
      <c r="B14" s="19" t="s">
        <v>3</v>
      </c>
      <c r="C14" s="21"/>
      <c r="E14" s="18">
        <f>C37</f>
        <v>0</v>
      </c>
      <c r="F14" s="18">
        <f>C35</f>
        <v>0</v>
      </c>
      <c r="G14" s="18">
        <f>C38</f>
        <v>0</v>
      </c>
      <c r="H14" s="18">
        <f>C28</f>
        <v>0</v>
      </c>
      <c r="I14" s="18">
        <f>C36</f>
        <v>0</v>
      </c>
      <c r="J14" s="18">
        <f>C21</f>
        <v>0</v>
      </c>
    </row>
    <row r="15" spans="1:10" x14ac:dyDescent="0.2">
      <c r="A15" s="1">
        <v>7</v>
      </c>
      <c r="B15" s="19" t="s">
        <v>4</v>
      </c>
      <c r="C15" s="21"/>
    </row>
    <row r="16" spans="1:10" x14ac:dyDescent="0.2">
      <c r="A16" s="1">
        <v>8</v>
      </c>
      <c r="B16" s="19" t="s">
        <v>5</v>
      </c>
      <c r="C16" s="21"/>
      <c r="E16" t="s">
        <v>26</v>
      </c>
    </row>
    <row r="17" spans="1:10" x14ac:dyDescent="0.2">
      <c r="A17" s="1">
        <v>9</v>
      </c>
      <c r="B17" s="19" t="s">
        <v>1</v>
      </c>
      <c r="C17" s="21"/>
      <c r="E17" s="18" t="s">
        <v>6</v>
      </c>
      <c r="F17" s="18" t="s">
        <v>7</v>
      </c>
      <c r="G17" s="18" t="s">
        <v>8</v>
      </c>
      <c r="H17" s="18" t="s">
        <v>9</v>
      </c>
      <c r="I17" s="18" t="s">
        <v>10</v>
      </c>
      <c r="J17" s="18" t="s">
        <v>11</v>
      </c>
    </row>
    <row r="18" spans="1:10" x14ac:dyDescent="0.2">
      <c r="A18" s="1">
        <v>10</v>
      </c>
      <c r="B18" s="19" t="s">
        <v>0</v>
      </c>
      <c r="C18" s="21"/>
      <c r="E18" s="19" t="s">
        <v>3</v>
      </c>
      <c r="F18" s="19" t="s">
        <v>0</v>
      </c>
      <c r="G18" s="19" t="s">
        <v>5</v>
      </c>
      <c r="H18" s="19" t="s">
        <v>4</v>
      </c>
      <c r="I18" s="19" t="s">
        <v>2</v>
      </c>
      <c r="J18" s="19" t="s">
        <v>1</v>
      </c>
    </row>
    <row r="19" spans="1:10" x14ac:dyDescent="0.2">
      <c r="A19" s="1">
        <v>11</v>
      </c>
      <c r="B19" s="19" t="s">
        <v>1</v>
      </c>
      <c r="C19" s="21"/>
      <c r="E19" s="18">
        <f>AVERAGE(E10:E14)</f>
        <v>0</v>
      </c>
      <c r="F19" s="18">
        <f t="shared" ref="F19:J19" si="0">AVERAGE(F10:F14)</f>
        <v>0</v>
      </c>
      <c r="G19" s="18">
        <f t="shared" si="0"/>
        <v>0</v>
      </c>
      <c r="H19" s="18">
        <f t="shared" si="0"/>
        <v>0</v>
      </c>
      <c r="I19" s="18">
        <f t="shared" si="0"/>
        <v>0</v>
      </c>
      <c r="J19" s="18">
        <f t="shared" si="0"/>
        <v>0</v>
      </c>
    </row>
    <row r="20" spans="1:10" x14ac:dyDescent="0.2">
      <c r="A20" s="1">
        <v>12</v>
      </c>
      <c r="B20" s="19" t="s">
        <v>4</v>
      </c>
      <c r="C20" s="21"/>
    </row>
    <row r="21" spans="1:10" x14ac:dyDescent="0.2">
      <c r="A21" s="1">
        <v>13</v>
      </c>
      <c r="B21" s="19" t="s">
        <v>1</v>
      </c>
      <c r="C21" s="21"/>
    </row>
    <row r="22" spans="1:10" x14ac:dyDescent="0.2">
      <c r="A22" s="1">
        <v>14</v>
      </c>
      <c r="B22" s="19" t="s">
        <v>0</v>
      </c>
      <c r="C22" s="21"/>
      <c r="E22" s="64" t="s">
        <v>15</v>
      </c>
      <c r="F22" s="58"/>
      <c r="G22" s="58" t="s">
        <v>16</v>
      </c>
      <c r="H22" s="58"/>
      <c r="I22" s="58" t="s">
        <v>17</v>
      </c>
      <c r="J22" s="58"/>
    </row>
    <row r="23" spans="1:10" ht="12.75" customHeight="1" x14ac:dyDescent="0.2">
      <c r="A23" s="1">
        <v>15</v>
      </c>
      <c r="B23" s="19" t="s">
        <v>4</v>
      </c>
      <c r="C23" s="21"/>
      <c r="E23" s="66" t="s">
        <v>19</v>
      </c>
      <c r="F23" s="66"/>
      <c r="G23" s="65">
        <f>G19-F19</f>
        <v>0</v>
      </c>
      <c r="H23" s="65"/>
      <c r="I23" s="65">
        <f>E19-F19</f>
        <v>0</v>
      </c>
      <c r="J23" s="65"/>
    </row>
    <row r="24" spans="1:10" ht="12.75" customHeight="1" x14ac:dyDescent="0.2">
      <c r="A24" s="1">
        <v>16</v>
      </c>
      <c r="B24" s="19" t="s">
        <v>3</v>
      </c>
      <c r="C24" s="21"/>
      <c r="E24" s="66"/>
      <c r="F24" s="66"/>
      <c r="G24" s="65"/>
      <c r="H24" s="65"/>
      <c r="I24" s="65"/>
      <c r="J24" s="65"/>
    </row>
    <row r="25" spans="1:10" x14ac:dyDescent="0.2">
      <c r="A25" s="1">
        <v>17</v>
      </c>
      <c r="B25" s="19" t="s">
        <v>2</v>
      </c>
      <c r="C25" s="21"/>
      <c r="E25" s="66" t="s">
        <v>18</v>
      </c>
      <c r="F25" s="66"/>
      <c r="G25" s="65">
        <f>J19-I19</f>
        <v>0</v>
      </c>
      <c r="H25" s="65"/>
      <c r="I25" s="65">
        <f>H19-I19</f>
        <v>0</v>
      </c>
      <c r="J25" s="65"/>
    </row>
    <row r="26" spans="1:10" x14ac:dyDescent="0.2">
      <c r="A26" s="1">
        <v>18</v>
      </c>
      <c r="B26" s="19" t="s">
        <v>4</v>
      </c>
      <c r="C26" s="21"/>
      <c r="E26" s="66"/>
      <c r="F26" s="66"/>
      <c r="G26" s="65"/>
      <c r="H26" s="65"/>
      <c r="I26" s="65"/>
      <c r="J26" s="65"/>
    </row>
    <row r="27" spans="1:10" x14ac:dyDescent="0.2">
      <c r="A27" s="1">
        <v>19</v>
      </c>
      <c r="B27" s="19" t="s">
        <v>3</v>
      </c>
      <c r="C27" s="21"/>
      <c r="H27" s="2"/>
      <c r="I27" s="2"/>
    </row>
    <row r="28" spans="1:10" x14ac:dyDescent="0.2">
      <c r="A28" s="1">
        <v>20</v>
      </c>
      <c r="B28" s="19" t="s">
        <v>4</v>
      </c>
      <c r="C28" s="21"/>
      <c r="E28" s="17" t="s">
        <v>41</v>
      </c>
      <c r="F28" s="6"/>
      <c r="G28" s="7"/>
      <c r="H28" s="7"/>
      <c r="I28" s="6"/>
      <c r="J28" s="8"/>
    </row>
    <row r="29" spans="1:10" x14ac:dyDescent="0.2">
      <c r="A29" s="1">
        <v>21</v>
      </c>
      <c r="B29" s="19" t="s">
        <v>5</v>
      </c>
      <c r="C29" s="21"/>
      <c r="E29" s="11" t="s">
        <v>23</v>
      </c>
      <c r="F29" s="11" t="s">
        <v>21</v>
      </c>
      <c r="G29" s="11" t="s">
        <v>22</v>
      </c>
      <c r="H29" s="11" t="s">
        <v>31</v>
      </c>
      <c r="I29" s="12" t="s">
        <v>32</v>
      </c>
      <c r="J29" s="13" t="s">
        <v>33</v>
      </c>
    </row>
    <row r="30" spans="1:10" x14ac:dyDescent="0.2">
      <c r="A30" s="1">
        <v>22</v>
      </c>
      <c r="B30" s="19" t="s">
        <v>2</v>
      </c>
      <c r="C30" s="21"/>
      <c r="E30" s="10" t="s">
        <v>34</v>
      </c>
      <c r="F30" s="1">
        <v>-3.2</v>
      </c>
      <c r="G30" s="1">
        <v>-4.8</v>
      </c>
      <c r="H30" s="1">
        <v>-6.5</v>
      </c>
      <c r="I30" s="1">
        <v>-6.4</v>
      </c>
      <c r="J30" s="1">
        <v>-10.199999999999999</v>
      </c>
    </row>
    <row r="31" spans="1:10" x14ac:dyDescent="0.2">
      <c r="A31" s="1">
        <v>23</v>
      </c>
      <c r="B31" s="19" t="s">
        <v>2</v>
      </c>
      <c r="C31" s="21"/>
      <c r="E31" s="10" t="s">
        <v>35</v>
      </c>
      <c r="F31" s="1">
        <v>3.4</v>
      </c>
      <c r="G31" s="1">
        <v>4.9000000000000004</v>
      </c>
      <c r="H31" s="1">
        <v>6.7</v>
      </c>
      <c r="I31" s="1">
        <v>7.8</v>
      </c>
      <c r="J31" s="1">
        <v>11.8</v>
      </c>
    </row>
    <row r="32" spans="1:10" x14ac:dyDescent="0.2">
      <c r="A32" s="1">
        <v>24</v>
      </c>
      <c r="B32" s="19" t="s">
        <v>5</v>
      </c>
      <c r="C32" s="21"/>
    </row>
    <row r="33" spans="1:10" x14ac:dyDescent="0.2">
      <c r="A33" s="1">
        <v>25</v>
      </c>
      <c r="B33" s="19" t="s">
        <v>0</v>
      </c>
      <c r="C33" s="21"/>
      <c r="E33" s="9"/>
    </row>
    <row r="34" spans="1:10" x14ac:dyDescent="0.2">
      <c r="A34" s="1">
        <v>26</v>
      </c>
      <c r="B34" s="19" t="s">
        <v>5</v>
      </c>
      <c r="C34" s="21"/>
      <c r="F34" s="14" t="s">
        <v>21</v>
      </c>
      <c r="G34" s="14" t="s">
        <v>22</v>
      </c>
      <c r="H34" s="14" t="s">
        <v>31</v>
      </c>
      <c r="I34" s="15" t="s">
        <v>45</v>
      </c>
      <c r="J34" s="16" t="s">
        <v>46</v>
      </c>
    </row>
    <row r="35" spans="1:10" x14ac:dyDescent="0.2">
      <c r="A35" s="1">
        <v>27</v>
      </c>
      <c r="B35" s="19" t="s">
        <v>0</v>
      </c>
      <c r="C35" s="21"/>
      <c r="E35" s="10" t="s">
        <v>37</v>
      </c>
      <c r="F35" s="1">
        <f>F19</f>
        <v>0</v>
      </c>
      <c r="G35" s="1">
        <f>I19</f>
        <v>0</v>
      </c>
      <c r="H35" s="1">
        <f>100*((I19/80)-(F19/40))</f>
        <v>0</v>
      </c>
      <c r="I35" s="5">
        <f>G23+I23</f>
        <v>0</v>
      </c>
      <c r="J35" s="5">
        <f>G25+I25</f>
        <v>0</v>
      </c>
    </row>
    <row r="36" spans="1:10" x14ac:dyDescent="0.2">
      <c r="A36" s="1">
        <v>28</v>
      </c>
      <c r="B36" s="19" t="s">
        <v>2</v>
      </c>
      <c r="C36" s="21"/>
      <c r="E36" s="10" t="s">
        <v>36</v>
      </c>
      <c r="F36" s="5">
        <f>F35</f>
        <v>0</v>
      </c>
      <c r="G36" s="5">
        <f>G35+1.528*(LN(100-F6)-3.61)</f>
        <v>-8.3508162044175965E-2</v>
      </c>
      <c r="H36" s="5">
        <f>H35+0.821*(LN(100-F6)-3.61)</f>
        <v>-4.4869241517191398E-2</v>
      </c>
      <c r="I36" s="5">
        <f>I35-239.446*((1/F6)-0.0172)</f>
        <v>0.4346865846153844</v>
      </c>
      <c r="J36" s="5">
        <f>J35-4.265*(LN(100-F6)-3.61)</f>
        <v>0.23309051774765083</v>
      </c>
    </row>
    <row r="37" spans="1:10" x14ac:dyDescent="0.2">
      <c r="A37" s="1">
        <v>29</v>
      </c>
      <c r="B37" s="19" t="s">
        <v>3</v>
      </c>
      <c r="C37" s="21"/>
    </row>
    <row r="38" spans="1:10" x14ac:dyDescent="0.2">
      <c r="A38" s="1">
        <v>30</v>
      </c>
      <c r="B38" s="19" t="s">
        <v>5</v>
      </c>
      <c r="C38" s="21"/>
      <c r="E38" t="s">
        <v>44</v>
      </c>
    </row>
    <row r="39" spans="1:10" x14ac:dyDescent="0.2">
      <c r="E39" t="s">
        <v>25</v>
      </c>
    </row>
    <row r="40" spans="1:10" x14ac:dyDescent="0.2">
      <c r="E40" s="9" t="s">
        <v>38</v>
      </c>
    </row>
    <row r="41" spans="1:10" ht="13.5" thickBot="1" x14ac:dyDescent="0.25"/>
    <row r="42" spans="1:10" x14ac:dyDescent="0.2">
      <c r="A42" s="4"/>
      <c r="B42" s="4"/>
      <c r="C42" s="4"/>
      <c r="D42" s="4"/>
      <c r="E42" s="4"/>
      <c r="F42" s="4"/>
      <c r="G42" s="4"/>
      <c r="H42" s="4"/>
      <c r="I42" s="4"/>
      <c r="J42" s="4"/>
    </row>
    <row r="43" spans="1:10" ht="12.75" customHeight="1" x14ac:dyDescent="0.2">
      <c r="C43" s="48" t="s">
        <v>48</v>
      </c>
      <c r="D43" s="49"/>
      <c r="E43" s="48" t="s">
        <v>39</v>
      </c>
      <c r="F43" s="49"/>
      <c r="G43" s="48" t="s">
        <v>24</v>
      </c>
      <c r="H43" s="49"/>
    </row>
    <row r="44" spans="1:10" ht="12.75" customHeight="1" x14ac:dyDescent="0.2">
      <c r="C44" s="50"/>
      <c r="D44" s="51"/>
      <c r="E44" s="50"/>
      <c r="F44" s="51"/>
      <c r="G44" s="50"/>
      <c r="H44" s="51"/>
    </row>
    <row r="45" spans="1:10" ht="12.75" customHeight="1" x14ac:dyDescent="0.2">
      <c r="A45" s="57" t="s">
        <v>20</v>
      </c>
      <c r="B45" s="57"/>
      <c r="C45" s="25">
        <f>F36</f>
        <v>0</v>
      </c>
      <c r="D45" s="25"/>
      <c r="E45" s="52">
        <f>C45/40</f>
        <v>0</v>
      </c>
      <c r="F45" s="53"/>
      <c r="G45" s="60" t="str">
        <f>IF(C45&lt;F30,"Leftward Bias",(IF(C45&gt;F31,"Rightward Bias","Normal")))</f>
        <v>Normal</v>
      </c>
      <c r="H45" s="61" t="e">
        <f>IF(#REF!&lt;E$27,"Asimmetry",(IF(#REF!&gt;#REF!,"HH","Normal")))</f>
        <v>#REF!</v>
      </c>
      <c r="I45" s="34" t="str">
        <f>IF(G45="Normal", "","#")</f>
        <v/>
      </c>
    </row>
    <row r="46" spans="1:10" ht="12.75" customHeight="1" x14ac:dyDescent="0.2">
      <c r="A46" s="57"/>
      <c r="B46" s="57"/>
      <c r="C46" s="25"/>
      <c r="D46" s="25"/>
      <c r="E46" s="54"/>
      <c r="F46" s="55"/>
      <c r="G46" s="62" t="str">
        <f>IF(D46&lt;D$27,"Asimmetry",(IF(D46&gt;D$28,"HH","Normal")))</f>
        <v>Normal</v>
      </c>
      <c r="H46" s="63" t="e">
        <f>IF(#REF!&lt;E$27,"Asimmetry",(IF(#REF!&gt;#REF!,"HH","Normal")))</f>
        <v>#REF!</v>
      </c>
      <c r="I46" s="34"/>
    </row>
    <row r="47" spans="1:10" ht="12.75" customHeight="1" x14ac:dyDescent="0.2">
      <c r="A47" s="56" t="s">
        <v>40</v>
      </c>
      <c r="B47" s="57"/>
      <c r="C47" s="25">
        <f>G36</f>
        <v>-8.3508162044175965E-2</v>
      </c>
      <c r="D47" s="25"/>
      <c r="E47" s="52">
        <f>C47/80</f>
        <v>-1.0438520255521995E-3</v>
      </c>
      <c r="F47" s="53"/>
      <c r="G47" s="60" t="str">
        <f>IF(C47&lt;G30,"Leftward Bias",(IF(C47&gt;G31,"Rightward Bias","Normal")))</f>
        <v>Normal</v>
      </c>
      <c r="H47" s="61" t="e">
        <f>IF(#REF!&lt;E$27,"Asimmetry",(IF(#REF!&gt;#REF!,"HH","Normal")))</f>
        <v>#REF!</v>
      </c>
      <c r="I47" s="34" t="str">
        <f>IF(G47="Normal", "","#")</f>
        <v/>
      </c>
    </row>
    <row r="48" spans="1:10" ht="12.75" customHeight="1" x14ac:dyDescent="0.2">
      <c r="A48" s="57"/>
      <c r="B48" s="57"/>
      <c r="C48" s="25"/>
      <c r="D48" s="25"/>
      <c r="E48" s="54"/>
      <c r="F48" s="55"/>
      <c r="G48" s="62" t="str">
        <f>IF(D48&lt;D$27,"Asimmetry",(IF(D48&gt;D$28,"HH","Normal")))</f>
        <v>Normal</v>
      </c>
      <c r="H48" s="63" t="e">
        <f>IF(#REF!&lt;E$27,"Asimmetry",(IF(#REF!&gt;#REF!,"HH","Normal")))</f>
        <v>#REF!</v>
      </c>
      <c r="I48" s="34"/>
    </row>
    <row r="49" spans="1:10" ht="12.75" customHeight="1" x14ac:dyDescent="0.2">
      <c r="A49" s="67" t="s">
        <v>30</v>
      </c>
      <c r="B49" s="31"/>
      <c r="C49" s="40">
        <f>H36</f>
        <v>-4.4869241517191398E-2</v>
      </c>
      <c r="D49" s="41"/>
      <c r="E49" s="44">
        <f>H36/100</f>
        <v>-4.4869241517191398E-4</v>
      </c>
      <c r="F49" s="45"/>
      <c r="G49" s="36" t="str">
        <f>IF(C49&lt;H30,"Low Bias",(IF(C49&gt;H31,"High Bias","Normal")))</f>
        <v>Normal</v>
      </c>
      <c r="H49" s="37" t="e">
        <f>IF(#REF!&lt;E$27,"Asimmetry",(IF(#REF!&gt;#REF!,"HH","Normal")))</f>
        <v>#REF!</v>
      </c>
      <c r="I49" s="35" t="str">
        <f>IF(G49="Normal", "","#")</f>
        <v/>
      </c>
    </row>
    <row r="50" spans="1:10" ht="12.75" customHeight="1" x14ac:dyDescent="0.2">
      <c r="A50" s="32"/>
      <c r="B50" s="33"/>
      <c r="C50" s="42"/>
      <c r="D50" s="43"/>
      <c r="E50" s="46"/>
      <c r="F50" s="47"/>
      <c r="G50" s="38" t="str">
        <f>IF(D50&lt;D$27,"Asimmetry",(IF(D50&gt;D$28,"HH","Normal")))</f>
        <v>Normal</v>
      </c>
      <c r="H50" s="39" t="e">
        <f>IF(#REF!&lt;E$27,"Asimmetry",(IF(#REF!&gt;#REF!,"HH","Normal")))</f>
        <v>#REF!</v>
      </c>
      <c r="I50" s="35"/>
    </row>
    <row r="51" spans="1:10" ht="12.75" customHeight="1" x14ac:dyDescent="0.2">
      <c r="A51" s="30" t="s">
        <v>47</v>
      </c>
      <c r="B51" s="31"/>
      <c r="C51" s="25">
        <f>I35</f>
        <v>0</v>
      </c>
      <c r="D51" s="26"/>
      <c r="E51" s="27">
        <f>C51/40</f>
        <v>0</v>
      </c>
      <c r="F51" s="27"/>
      <c r="G51" s="28" t="str">
        <f>IF(C51&lt;I30,"Leftward Bias",(IF(C51&gt;I31,"Rightward bias","Normal")))</f>
        <v>Normal</v>
      </c>
      <c r="H51" s="28" t="e">
        <f>IF(E51&lt;E$27,"Asimmetry",(IF(E51&gt;#REF!,"HH","Normal")))</f>
        <v>#REF!</v>
      </c>
      <c r="I51" s="34" t="str">
        <f>IF(G51="Normal", "","#")</f>
        <v/>
      </c>
    </row>
    <row r="52" spans="1:10" x14ac:dyDescent="0.2">
      <c r="A52" s="32"/>
      <c r="B52" s="33"/>
      <c r="C52" s="26"/>
      <c r="D52" s="26"/>
      <c r="E52" s="27"/>
      <c r="F52" s="27"/>
      <c r="G52" s="28" t="str">
        <f>IF(D52&lt;D$27,"Asimmetry",(IF(D52&gt;D$28,"HH","Normal")))</f>
        <v>Normal</v>
      </c>
      <c r="H52" s="28" t="e">
        <f>IF(E52&lt;E$27,"Asimmetry",(IF(E52&gt;#REF!,"HH","Normal")))</f>
        <v>#REF!</v>
      </c>
      <c r="I52" s="34"/>
    </row>
    <row r="53" spans="1:10" ht="12.75" customHeight="1" x14ac:dyDescent="0.2">
      <c r="A53" s="30" t="s">
        <v>42</v>
      </c>
      <c r="B53" s="31"/>
      <c r="C53" s="25">
        <f>J36</f>
        <v>0.23309051774765083</v>
      </c>
      <c r="D53" s="26"/>
      <c r="E53" s="27">
        <f>C53/80</f>
        <v>2.9136314718456353E-3</v>
      </c>
      <c r="F53" s="27"/>
      <c r="G53" s="28" t="str">
        <f>IF(C53&lt;J30,"Leftward Bias",(IF(C53&gt;J31,"Rightward Bias","Normal")))</f>
        <v>Normal</v>
      </c>
      <c r="H53" s="28" t="e">
        <f>IF(E53&lt;E$27,"Asimmetry",(IF(E53&gt;#REF!,"HH","Normal")))</f>
        <v>#REF!</v>
      </c>
      <c r="I53" s="34" t="str">
        <f>IF(G53="Normal", "","#")</f>
        <v/>
      </c>
    </row>
    <row r="54" spans="1:10" ht="12.75" customHeight="1" x14ac:dyDescent="0.2">
      <c r="A54" s="32"/>
      <c r="B54" s="33"/>
      <c r="C54" s="26"/>
      <c r="D54" s="26"/>
      <c r="E54" s="27"/>
      <c r="F54" s="27"/>
      <c r="G54" s="28" t="str">
        <f>IF(D54&lt;D$27,"Asimmetry",(IF(D54&gt;D$28,"HH","Normal")))</f>
        <v>Normal</v>
      </c>
      <c r="H54" s="28" t="e">
        <f>IF(E54&lt;E$27,"Asimmetry",(IF(E54&gt;#REF!,"HH","Normal")))</f>
        <v>#REF!</v>
      </c>
      <c r="I54" s="34"/>
    </row>
    <row r="55" spans="1:10" ht="13.5" thickBot="1" x14ac:dyDescent="0.25"/>
    <row r="56" spans="1:10" x14ac:dyDescent="0.2">
      <c r="A56" s="4"/>
      <c r="B56" s="4"/>
      <c r="C56" s="4"/>
      <c r="D56" s="4"/>
      <c r="E56" s="4"/>
      <c r="F56" s="4"/>
      <c r="G56" s="4"/>
      <c r="H56" s="4"/>
      <c r="I56" s="4"/>
      <c r="J56" s="4"/>
    </row>
  </sheetData>
  <sheetProtection password="E49C" sheet="1" objects="1" scenarios="1"/>
  <mergeCells count="39">
    <mergeCell ref="I22:J22"/>
    <mergeCell ref="B2:I4"/>
    <mergeCell ref="G45:H46"/>
    <mergeCell ref="G47:H48"/>
    <mergeCell ref="G51:H52"/>
    <mergeCell ref="E22:F22"/>
    <mergeCell ref="G22:H22"/>
    <mergeCell ref="I45:I46"/>
    <mergeCell ref="I51:I52"/>
    <mergeCell ref="I25:J26"/>
    <mergeCell ref="E23:F24"/>
    <mergeCell ref="E25:F26"/>
    <mergeCell ref="G25:H26"/>
    <mergeCell ref="G23:H24"/>
    <mergeCell ref="I23:J24"/>
    <mergeCell ref="A49:B50"/>
    <mergeCell ref="C43:D44"/>
    <mergeCell ref="E43:F44"/>
    <mergeCell ref="E45:F46"/>
    <mergeCell ref="E47:F48"/>
    <mergeCell ref="A47:B48"/>
    <mergeCell ref="A45:B46"/>
    <mergeCell ref="C47:D48"/>
    <mergeCell ref="C53:D54"/>
    <mergeCell ref="E53:F54"/>
    <mergeCell ref="G53:H54"/>
    <mergeCell ref="B1:I1"/>
    <mergeCell ref="A53:B54"/>
    <mergeCell ref="I47:I48"/>
    <mergeCell ref="I53:I54"/>
    <mergeCell ref="I49:I50"/>
    <mergeCell ref="G49:H50"/>
    <mergeCell ref="E51:F52"/>
    <mergeCell ref="C49:D50"/>
    <mergeCell ref="E49:F50"/>
    <mergeCell ref="C51:D52"/>
    <mergeCell ref="A51:B52"/>
    <mergeCell ref="G43:H44"/>
    <mergeCell ref="C45:D46"/>
  </mergeCells>
  <phoneticPr fontId="0" type="noConversion"/>
  <pageMargins left="0.75" right="0.75" top="1" bottom="1" header="0.5" footer="0.5"/>
  <pageSetup paperSize="9" scale="84" orientation="portrait" horizontalDpi="1200" verticalDpi="12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BRIT</vt:lpstr>
      <vt:lpstr>BRIT!Area_stampa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Alessio Facchin</cp:lastModifiedBy>
  <cp:lastPrinted>2017-09-08T11:34:07Z</cp:lastPrinted>
  <dcterms:created xsi:type="dcterms:W3CDTF">1996-11-05T10:16:36Z</dcterms:created>
  <dcterms:modified xsi:type="dcterms:W3CDTF">2021-01-20T09:02:10Z</dcterms:modified>
</cp:coreProperties>
</file>